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C:\Users\spuello\Desktop\PROCESO DE SELECCIÓN ADM-009-17\"/>
    </mc:Choice>
  </mc:AlternateContent>
  <bookViews>
    <workbookView xWindow="0" yWindow="60" windowWidth="15360" windowHeight="7095"/>
  </bookViews>
  <sheets>
    <sheet name="ANEXO 26" sheetId="1" r:id="rId1"/>
  </sheets>
  <definedNames>
    <definedName name="_xlnm.Print_Area" localSheetId="0">'ANEXO 26'!$A$1:$G$59</definedName>
  </definedNames>
  <calcPr calcId="171027"/>
</workbook>
</file>

<file path=xl/calcChain.xml><?xml version="1.0" encoding="utf-8"?>
<calcChain xmlns="http://schemas.openxmlformats.org/spreadsheetml/2006/main">
  <c r="E53" i="1" l="1"/>
  <c r="E52" i="1"/>
  <c r="D48" i="1" l="1"/>
  <c r="F54" i="1"/>
  <c r="D45" i="1"/>
  <c r="F53" i="1" s="1"/>
  <c r="D27" i="1"/>
  <c r="F52" i="1" s="1"/>
  <c r="F55" i="1" l="1"/>
</calcChain>
</file>

<file path=xl/sharedStrings.xml><?xml version="1.0" encoding="utf-8"?>
<sst xmlns="http://schemas.openxmlformats.org/spreadsheetml/2006/main" count="85" uniqueCount="74">
  <si>
    <t>sobre el equipo de trabajo</t>
  </si>
  <si>
    <t>Garantía de Desarrollos, instalaciones, configuraciones</t>
  </si>
  <si>
    <t>5 o 0</t>
  </si>
  <si>
    <t>PUNTAJE</t>
  </si>
  <si>
    <t>Tipo Técnicos</t>
  </si>
  <si>
    <t>Puntos</t>
  </si>
  <si>
    <t>Experiencias en implementaciones de ERP SAP, certificadas.</t>
  </si>
  <si>
    <r>
      <t xml:space="preserve">Experiencia certificada en Implementación de ERP SAP, en </t>
    </r>
    <r>
      <rPr>
        <u/>
        <sz val="11"/>
        <rFont val="Calibri"/>
        <family val="2"/>
        <scheme val="minor"/>
      </rPr>
      <t>empresas orientadas a proyectos</t>
    </r>
    <r>
      <rPr>
        <sz val="11"/>
        <rFont val="Calibri"/>
        <family val="2"/>
        <scheme val="minor"/>
      </rPr>
      <t>.</t>
    </r>
  </si>
  <si>
    <t>Criterios Excluyentes</t>
  </si>
  <si>
    <t>Oferta Económica</t>
  </si>
  <si>
    <t>Peso 10%</t>
  </si>
  <si>
    <t>La propuesta del oferente deben incluir todos costos. Ningún costo es asumido por COTECMAR.</t>
  </si>
  <si>
    <t>Requisitos Mínimos
Coloque SI o NO cumple con el criterio excluyente.
Indique en que Folio de la Oferta están los soportes de cumplimiento de cada criterio, según el caso</t>
  </si>
  <si>
    <t>Tiempo de soporte posproductivo</t>
  </si>
  <si>
    <t>El oferente presentará el plan de garantía del modelo implementado, tanto técnico como funcional.</t>
  </si>
  <si>
    <t>Tiempo de garantía del modelo técnico y funcional implementado.</t>
  </si>
  <si>
    <t>CRITERIOS PONDERABLES</t>
  </si>
  <si>
    <t>Folio</t>
  </si>
  <si>
    <t>5  cumple, 0 no cumple</t>
  </si>
  <si>
    <t>5. Soporte dos cierres de periodos contables y cierre de vigencia, 2. Soporte dos cierres de periodos contables, 1. Soporte de un cierre de periodo.</t>
  </si>
  <si>
    <t xml:space="preserve">3. 3 o Más empresas, 2. 2 empresas, 1. 1 empresa, 0. Ninguna empresa. 
Esta experiencia puede ser participativa o en unión con otro implementador. </t>
  </si>
  <si>
    <t>CUADRO DE EVALUACION TÉCNICO Y ECONÓMICO</t>
  </si>
  <si>
    <t>Número de Abaps a asignar al proyecto para el desarrollos de los Z de la matriz FRICEs (Incluye LSMW Y WF). Adjuntar cada unas de las hojas de vida.</t>
  </si>
  <si>
    <t>Posee la capacidad técnica para resolver los  issues o requerimientos de proyecto,  de carácter técnico ya sea a nivel NetWeaver, Basis o Abap. Tiempos de respuesta de una hora. El proveedor debe presentar Documento o carta manifestándolo.</t>
  </si>
  <si>
    <t>Se debe cumplir con todos los desarrollos, Work Flow y LSMW que se establezca en la matriz FRICE concertada y de acuerdo  a las necesidades del proyecto.</t>
  </si>
  <si>
    <t>El oferente deberá gestionar el proyecto usando la técnica de valor ganado (indicadores SPI, CPI y curva S), para así medir la eficiencia en el costo y del tiempo de la ejecución del proyecto. Además del cronograma del proyecto.</t>
  </si>
  <si>
    <t xml:space="preserve">3. Más de 5 proyectos, 2. De 4 a 5 proyectos, 1. De 4 a 3 proyectos, 0. Menos de 3 proyectos. 
</t>
  </si>
  <si>
    <t>3. Más de 5 proyectos, 2. De 3 a 2 proyectos, 1. Menos de 2 proyectos, 0. Menos de 1 proyectos.
Esta experiencia puede ser participativa o en unión con otro implementador, en este caso debe estar certificado por el otro implementador.</t>
  </si>
  <si>
    <t>El oferente presentará la matriz (o plan) de asignación y disponibilidad de recursos de consultoría, desde el inicio y de manera periódica (quincenal )  y hasta el final del soporte que incluye los dos primeros cierres de periodo y el primer cierre de vigencia.</t>
  </si>
  <si>
    <t>El oferente garantiza mediante talleres o work shop la transferencia de conocimiento (no formal) hacia los usuarios funcionales, tanto de configuración (Líderes Técnicos y Funcionales), como de procesos funcionales en el sistema (Usuarios Finales).</t>
  </si>
  <si>
    <t>El oferente presentará el plan de soporte para la salida en vivo, el plan de soporte para los dos primeros cierres de periodo y el plan de soporte para el primer cierre de Vigencia posterior a Go live.</t>
  </si>
  <si>
    <t>5 cumple, 0 no cumple</t>
  </si>
  <si>
    <t>El  oferente asume el sistema de información de Cotecmar en el estatus y grado de implementación actual de acuerdo a las fases I  de ERP, II de NIIF y aplicativos desarrollados In-house; alineado a la metodología ASAP y de Gestión de Proyectos.  Teniendo en cuenta el alto grado de integración en los procesos del modelo de Cotecmar</t>
  </si>
  <si>
    <t xml:space="preserve">Visita técnica de los oferentes, verificación y assessment a los procesos de Talento Humano, nómina y planillación, estatus del ERP-SAP en productivo; además, de ejecutar el assessment a los desarrollos In-House  en COTECMAR. Se debe elaborar un acta de la visita y del assessment. </t>
  </si>
  <si>
    <t>Consultores Certificados, con las competencias profesionales en SAP mínimas de cinco años de Seniority. Para ello se deben anexar las hojas de vida de los consultores. Debe haber cumplido roles en herramienta ERP básico y de Gestion Humana.</t>
  </si>
  <si>
    <t>El oferente documenta técnicamente y funcionalmente (a nivel consultoría) los Z, probados y aceptados por los usuarios funcionales. Además de ser publicados en SolMan.</t>
  </si>
  <si>
    <t xml:space="preserve">El oferente se compromete a ser parte del frente de Datos Maestros y del  plan de acción y estrategias de levantamiento, depuración, validación y cargue de Datos Maestros y Saldos iniciales. Al igual, que estructura y presenta el plan  de cargue de saldos iniciales y plan de cut over para el proyecto.  </t>
  </si>
  <si>
    <t xml:space="preserve">La asignación de recursos de consultoría para cumplir cualquiera de los criterios de puntuación que se describen (tanto excluyentes como los ponderables), son asumidos por el proponente y no por COTECMAR. Es de responsabilidad del posible adjudicatario asignar el equipo necesario de consultores para cumplir con la implementación en el tiempo que haya  planeado y seleccionado. De igual manera, este debe garantizar la implementación completa, con la calidad exigida en el tiempo que planee realizarla, con el cumplimiento de todas las etapas y de acuerdo a la metodología SAP (ASAP). Los tiempos de demora en asignación o cambios o novedades de los consultores se multan con la asignación de esas horas hombre a disponibilidad de COTECMAR, sin exceptuar que las actividades y tareas se deban cumplir. </t>
  </si>
  <si>
    <t>Se debe contar  con la certificación de la casa matriz de SAP como partner SAP de implementación para este tipo de servicios. Se debe adjuntar la certificación, incluyendo la de partner sumistrador de licencias en caso que aplique.</t>
  </si>
  <si>
    <t>3. 5 o más de 5 consultores abap, 2.   3  consultores abap, 1. 2 consultores abap, 0. Ningún consultores abaps.</t>
  </si>
  <si>
    <t>Inclusión  de un consultor BASIS.</t>
  </si>
  <si>
    <t>Experiencias en implementaciones de ERP de Recursos Humanos  modelo híbrido Success Factors y módulos On premise de  SAP. En empresas con resultados exitosos. Certificaciones por escrito y puntos de contactos para consultas.</t>
  </si>
  <si>
    <t>Experiencias en implementaciones de ERP de Recursos Humanos  modelo híbrido Success Factors y módulos On premise de  SAP, en empresas del Estado con resultados exitosos. Mínimo una certificación por escrito y puntos de contactos para consultas.</t>
  </si>
  <si>
    <t>El proyecto debe estar gestionado a traves de la metodología de gestión de proyectos en el marco general del estándar PMI</t>
  </si>
  <si>
    <t xml:space="preserve">Experiencia certificada del consultor PS en implementación de proyectos de alta complejidad. </t>
  </si>
  <si>
    <t>Se debe contar con un Consultor que cumpla con el rol de integrador teniendo en cuenta el alto grado de complejidad del modelo integrado de los procesos de Cotecmar.</t>
  </si>
  <si>
    <t>Amplio dominio de un Líder Funcional Especializado en Success Factor y un Líder Funcional On premise de SAP en Gestión Humana, nómina y planillación. Se requieren 3 certificaciones en la solución a ofertar, tenga 3 certificaciones de clientes que avalen el éxito de su implementación en sus proyectos. Estos consultores deben tener como mínimo 5 años de experiencia certificada  como líder implementador de proyectos ERP con énfasis y dominio en procesos de Gestión Humana , nómina y planillación.</t>
  </si>
  <si>
    <t>5. 1 año o más, 2. 7 meses a 1 año, 1. 4 meses a 6 meses, 0. menos de 3 meses.</t>
  </si>
  <si>
    <t>Entrega del Project Charter Versión UNO. Debe estar sujeto al estándar (metodología) PMI. COTECMAR se reserva el derecho de rechazar o aceptar el documento en caso de no cumplir con los estándares de PMI.</t>
  </si>
  <si>
    <t>Entrega del Plan de Gestión de Proyecto Versión UNO. COTECMAR se reserva el derecho de rechazar o aceptar el documento en caso de no cumplir con los estándares de PMI.</t>
  </si>
  <si>
    <t>Entrega del Plan de Proyecto (cronograma) Versión UNO. COTECMAR se reserva el derecho de rechazar o aceptar el documento en caso de no cumplir con los estándares de PMI.</t>
  </si>
  <si>
    <t>5. 1 año o más, 2. 7 a 11 meses, 1. 3 meses a 6 meses, 0. menos de 3 meses.</t>
  </si>
  <si>
    <t>El proyecto debe estar gestionado por el implementador a traves de Solution Manager, tamto en su gestión documental como para el Change Request Management. Para tal efecto el implementador debe realizar la configuración que haya a lugar.</t>
  </si>
  <si>
    <t>7 o 0</t>
  </si>
  <si>
    <t>Inicio de la implementación desde el momento de la adjudicación del contrato, con el equipo completo a bordo de COTECMAR y presentado en la oferta. 
El puntaje será concedido de acuerdo a lo que el proponente ofrezca y debe ser cumplida en esos términos. En caso de no cumplir con el compromiso, el adjudicatario asignará un monto de horas igual al total de consultores más las horas hombre del equipo asignado de COTECMAR,  por cada día de atraso.</t>
  </si>
  <si>
    <t>5. A partir de 1 semana, 2. A partir de 2 semanas, 1. A partir de 3 semanas, 0. más de 4 semanas.</t>
  </si>
  <si>
    <t>5. Entre 7 y 8 meses calendario,  1.  entre 9 y 10 meses calendario, 0. Mas de 10 meses calendario.</t>
  </si>
  <si>
    <r>
      <t xml:space="preserve">Presentación del Plan y/o tiempo de implementación; </t>
    </r>
    <r>
      <rPr>
        <sz val="11"/>
        <color theme="1"/>
        <rFont val="Calibri"/>
        <family val="2"/>
        <scheme val="minor"/>
      </rPr>
      <t>iniciando la implementación desde la primera semana de julio de 2016. Excluyendo meses de soporte</t>
    </r>
  </si>
  <si>
    <t>ANEXO 14</t>
  </si>
  <si>
    <t>La propuesta del oferente cubre todos los requerimientos establecidos en el anexo 5 y sus apéndices. La respuesta aquí registrada será contrastada con lo documentado en la oferta y será causal de rechazo ante una posible contradicción.</t>
  </si>
  <si>
    <t>PUNTAJE
MÁXIMO</t>
  </si>
  <si>
    <t>PUNTAJE TOTAL</t>
  </si>
  <si>
    <t>PUNTAJE 
OBTENIDO</t>
  </si>
  <si>
    <t>PESO CRITERIOS
PONDERABLES</t>
  </si>
  <si>
    <t>Oferta Tiempo</t>
  </si>
  <si>
    <t>Oferta Funcional - Técnica - Soporte y Garantía</t>
  </si>
  <si>
    <t>La oferta económica presentada por los oferentes tendrá una valoración proporcional a la oferta de menor valor. 
Puntaje= (Precio más bajo / Precio de la empresa evaluada). Donde 1 (uno) es el 10%, es decir, el máximo porcentaje obtenido en este Criterio.</t>
  </si>
  <si>
    <t>CRITERIOS
PONDERABLES</t>
  </si>
  <si>
    <t>Valor Oferta económica</t>
  </si>
  <si>
    <t>Entrega de Arquitectura de integración Versión UNO. COTECMAR se reserva el derecho de rechazar o aceptar el documento en caso de no cumplir con las necesidades de Corporativas.</t>
  </si>
  <si>
    <t>Puntaje Max</t>
  </si>
  <si>
    <t>Vlr oferta más baja</t>
  </si>
  <si>
    <t>El proponente ofrece dos (02) cupos  (a todo costo) para la participación a los eventos de SAPPHIRE o SAPTECH.</t>
  </si>
  <si>
    <t>El proponente ofrece un curso de capacitación formal en SOLMAN, ABAP y Basis; incluye Report Painter.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</si>
</sst>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quot;$&quot;* #,##0.00_-;_-&quot;$&quot;* &quot;-&quot;??_-;_-@_-"/>
    <numFmt numFmtId="165" formatCode="0.000"/>
  </numFmts>
  <fonts count="15" x14ac:knownFonts="1">
    <font>
      <sz val="11"/>
      <color theme="1"/>
      <name val="Calibri"/>
      <family val="2"/>
      <scheme val="minor"/>
    </font>
    <font>
      <b/>
      <sz val="12"/>
      <color theme="1"/>
      <name val="Calibri"/>
      <family val="2"/>
      <scheme val="minor"/>
    </font>
    <font>
      <sz val="11"/>
      <name val="Calibri"/>
      <family val="2"/>
      <scheme val="minor"/>
    </font>
    <font>
      <b/>
      <sz val="12"/>
      <name val="Calibri"/>
      <family val="2"/>
      <scheme val="minor"/>
    </font>
    <font>
      <u/>
      <sz val="11"/>
      <name val="Calibri"/>
      <family val="2"/>
      <scheme val="minor"/>
    </font>
    <font>
      <b/>
      <sz val="16"/>
      <name val="Calibri"/>
      <family val="2"/>
      <scheme val="minor"/>
    </font>
    <font>
      <b/>
      <sz val="18"/>
      <color theme="1"/>
      <name val="Calibri"/>
      <family val="2"/>
      <scheme val="minor"/>
    </font>
    <font>
      <b/>
      <sz val="12"/>
      <color theme="1"/>
      <name val="Arial"/>
      <family val="2"/>
    </font>
    <font>
      <b/>
      <sz val="11"/>
      <color theme="1"/>
      <name val="Calibri"/>
      <family val="2"/>
      <scheme val="minor"/>
    </font>
    <font>
      <b/>
      <sz val="11"/>
      <name val="Calibri"/>
      <family val="2"/>
      <scheme val="minor"/>
    </font>
    <font>
      <sz val="11"/>
      <color theme="1"/>
      <name val="Calibri"/>
      <family val="2"/>
      <scheme val="minor"/>
    </font>
    <font>
      <b/>
      <sz val="14"/>
      <color theme="1"/>
      <name val="Arial"/>
      <family val="2"/>
    </font>
    <font>
      <sz val="11"/>
      <name val="Arial"/>
      <family val="2"/>
    </font>
    <font>
      <sz val="10"/>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s>
  <cellStyleXfs count="3">
    <xf numFmtId="0" fontId="0" fillId="0" borderId="0"/>
    <xf numFmtId="9" fontId="10" fillId="0" borderId="0" applyFont="0" applyFill="0" applyBorder="0" applyAlignment="0" applyProtection="0"/>
    <xf numFmtId="164" fontId="10" fillId="0" borderId="0" applyFont="0" applyFill="0" applyBorder="0" applyAlignment="0" applyProtection="0"/>
  </cellStyleXfs>
  <cellXfs count="74">
    <xf numFmtId="0" fontId="0" fillId="0" borderId="0" xfId="0"/>
    <xf numFmtId="0" fontId="0" fillId="0" borderId="0" xfId="0" applyAlignment="1">
      <alignment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Border="1" applyAlignment="1">
      <alignment wrapText="1"/>
    </xf>
    <xf numFmtId="0" fontId="0" fillId="0" borderId="0" xfId="0"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3" borderId="1" xfId="0" applyFont="1" applyFill="1" applyBorder="1" applyAlignment="1">
      <alignment horizontal="justify" vertical="center" wrapText="1"/>
    </xf>
    <xf numFmtId="0" fontId="2" fillId="0" borderId="0" xfId="0" applyFont="1" applyAlignment="1">
      <alignment wrapText="1"/>
    </xf>
    <xf numFmtId="0" fontId="2" fillId="0" borderId="0" xfId="0" applyFont="1" applyAlignment="1">
      <alignment horizontal="left" wrapText="1"/>
    </xf>
    <xf numFmtId="0" fontId="2" fillId="3"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1" xfId="0" applyBorder="1" applyAlignment="1">
      <alignment horizontal="right" wrapText="1"/>
    </xf>
    <xf numFmtId="0" fontId="0" fillId="0" borderId="1" xfId="0" applyFill="1" applyBorder="1" applyAlignment="1">
      <alignment horizontal="center" vertical="center" wrapText="1"/>
    </xf>
    <xf numFmtId="0" fontId="0" fillId="0" borderId="0" xfId="0" applyAlignment="1">
      <alignment vertical="center" wrapText="1"/>
    </xf>
    <xf numFmtId="0" fontId="0" fillId="2" borderId="1" xfId="0" applyFill="1" applyBorder="1" applyAlignment="1">
      <alignment horizontal="center" vertical="center" wrapText="1"/>
    </xf>
    <xf numFmtId="9" fontId="0" fillId="2" borderId="1" xfId="1" applyFont="1" applyFill="1" applyBorder="1" applyAlignment="1">
      <alignment vertical="center" wrapText="1"/>
    </xf>
    <xf numFmtId="9" fontId="8" fillId="4" borderId="9" xfId="0" applyNumberFormat="1" applyFont="1" applyFill="1" applyBorder="1" applyAlignment="1">
      <alignment vertical="center" wrapText="1"/>
    </xf>
    <xf numFmtId="0" fontId="3" fillId="3" borderId="1" xfId="0" applyFont="1" applyFill="1" applyBorder="1" applyAlignment="1">
      <alignment horizontal="center" vertical="center" wrapText="1"/>
    </xf>
    <xf numFmtId="49" fontId="12" fillId="0" borderId="1" xfId="0" applyNumberFormat="1" applyFont="1" applyBorder="1"/>
    <xf numFmtId="0" fontId="2"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right" wrapText="1"/>
    </xf>
    <xf numFmtId="0" fontId="2" fillId="0" borderId="1" xfId="0" applyFont="1" applyFill="1" applyBorder="1" applyAlignment="1">
      <alignment horizontal="justify" vertical="center" wrapText="1"/>
    </xf>
    <xf numFmtId="0" fontId="0" fillId="0" borderId="1" xfId="0" applyFont="1" applyBorder="1" applyAlignment="1">
      <alignment horizontal="justify" vertical="center" wrapText="1"/>
    </xf>
    <xf numFmtId="0" fontId="3" fillId="3" borderId="1" xfId="0" applyFont="1"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Fill="1" applyBorder="1" applyAlignment="1">
      <alignment horizontal="justify" vertical="center" wrapText="1"/>
    </xf>
    <xf numFmtId="165" fontId="0" fillId="2" borderId="1" xfId="0" applyNumberFormat="1" applyFill="1" applyBorder="1" applyAlignment="1">
      <alignment horizontal="center" vertical="center" wrapText="1"/>
    </xf>
    <xf numFmtId="0" fontId="9" fillId="5" borderId="1" xfId="0" applyFont="1" applyFill="1" applyBorder="1" applyAlignment="1">
      <alignment wrapText="1"/>
    </xf>
    <xf numFmtId="0" fontId="9" fillId="5" borderId="1" xfId="0" applyFont="1" applyFill="1" applyBorder="1" applyAlignment="1">
      <alignment horizontal="right" wrapText="1"/>
    </xf>
    <xf numFmtId="9" fontId="8" fillId="2" borderId="3" xfId="0" applyNumberFormat="1" applyFont="1" applyFill="1" applyBorder="1" applyAlignment="1">
      <alignment horizontal="center" vertical="center" wrapText="1"/>
    </xf>
    <xf numFmtId="9" fontId="8" fillId="2" borderId="10" xfId="0" applyNumberFormat="1" applyFont="1" applyFill="1" applyBorder="1" applyAlignment="1">
      <alignment horizontal="center" vertical="center" wrapText="1"/>
    </xf>
    <xf numFmtId="0" fontId="13" fillId="0" borderId="1" xfId="0" applyFont="1" applyBorder="1" applyAlignment="1">
      <alignment horizontal="justify" vertical="center" wrapText="1"/>
    </xf>
    <xf numFmtId="164" fontId="0" fillId="0" borderId="0" xfId="2" applyFont="1" applyAlignment="1">
      <alignment wrapText="1"/>
    </xf>
    <xf numFmtId="164" fontId="0" fillId="0" borderId="1" xfId="2" applyFont="1" applyBorder="1" applyAlignment="1">
      <alignment wrapText="1"/>
    </xf>
    <xf numFmtId="0" fontId="0" fillId="0" borderId="1" xfId="0" applyBorder="1" applyAlignment="1">
      <alignment wrapText="1"/>
    </xf>
    <xf numFmtId="0" fontId="0" fillId="0" borderId="0" xfId="0" applyFill="1" applyBorder="1" applyAlignment="1">
      <alignment horizontal="center" vertical="center" wrapText="1"/>
    </xf>
    <xf numFmtId="0" fontId="13" fillId="0" borderId="0" xfId="0" applyFont="1" applyFill="1" applyBorder="1" applyAlignment="1">
      <alignment horizontal="justify" vertical="center" wrapText="1"/>
    </xf>
    <xf numFmtId="164" fontId="0" fillId="0" borderId="0" xfId="2" applyFont="1" applyFill="1" applyBorder="1" applyAlignment="1">
      <alignment wrapText="1"/>
    </xf>
    <xf numFmtId="9" fontId="5"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5" fillId="3" borderId="5" xfId="0" applyFont="1" applyFill="1" applyBorder="1" applyAlignment="1">
      <alignment horizontal="center" vertical="center" wrapText="1"/>
    </xf>
    <xf numFmtId="0" fontId="0" fillId="0" borderId="0" xfId="0" applyAlignment="1">
      <alignment horizontal="center" wrapText="1"/>
    </xf>
    <xf numFmtId="0" fontId="0" fillId="0" borderId="1" xfId="0" applyFont="1" applyBorder="1" applyAlignment="1">
      <alignment wrapText="1"/>
    </xf>
    <xf numFmtId="164" fontId="14" fillId="0" borderId="1" xfId="2" applyFont="1" applyBorder="1" applyAlignment="1">
      <alignment wrapText="1"/>
    </xf>
    <xf numFmtId="0" fontId="14" fillId="0" borderId="0" xfId="0" applyFont="1" applyAlignment="1">
      <alignment wrapText="1"/>
    </xf>
    <xf numFmtId="0" fontId="14" fillId="0" borderId="0" xfId="0" applyFont="1" applyFill="1" applyAlignment="1">
      <alignment wrapText="1"/>
    </xf>
    <xf numFmtId="0" fontId="2" fillId="0" borderId="1" xfId="0" applyFont="1" applyFill="1" applyBorder="1" applyAlignment="1">
      <alignment horizontal="justify"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9" fontId="5" fillId="3" borderId="4" xfId="0" applyNumberFormat="1" applyFont="1" applyFill="1" applyBorder="1" applyAlignment="1">
      <alignment horizontal="center" vertical="center" wrapText="1"/>
    </xf>
    <xf numFmtId="9" fontId="5" fillId="3" borderId="5" xfId="0" applyNumberFormat="1" applyFont="1" applyFill="1" applyBorder="1" applyAlignment="1">
      <alignment horizontal="center" vertical="center" wrapText="1"/>
    </xf>
    <xf numFmtId="9" fontId="5" fillId="3" borderId="6" xfId="0" applyNumberFormat="1"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wrapText="1"/>
    </xf>
    <xf numFmtId="0" fontId="3" fillId="3" borderId="1"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9" fontId="5" fillId="3" borderId="1"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8" fillId="5" borderId="1" xfId="0" applyFont="1" applyFill="1" applyBorder="1" applyAlignment="1">
      <alignment horizontal="center" vertical="center" wrapText="1"/>
    </xf>
  </cellXfs>
  <cellStyles count="3">
    <cellStyle name="Moneda" xfId="2" builtinId="4"/>
    <cellStyle name="Normal" xfId="0" builtinId="0"/>
    <cellStyle name="Porcentaje"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C59"/>
  <sheetViews>
    <sheetView showGridLines="0" tabSelected="1" view="pageBreakPreview" zoomScale="70" zoomScaleNormal="60" zoomScaleSheetLayoutView="70" zoomScalePageLayoutView="110" workbookViewId="0">
      <selection activeCell="E54" sqref="E54"/>
    </sheetView>
  </sheetViews>
  <sheetFormatPr baseColWidth="10" defaultColWidth="11.42578125" defaultRowHeight="15" x14ac:dyDescent="0.25"/>
  <cols>
    <col min="1" max="1" width="2.85546875" style="4" customWidth="1"/>
    <col min="2" max="2" width="15" style="1" customWidth="1"/>
    <col min="3" max="3" width="58.28515625" style="10" customWidth="1"/>
    <col min="4" max="4" width="23.42578125" style="10" customWidth="1"/>
    <col min="5" max="5" width="14.28515625" style="10" customWidth="1"/>
    <col min="6" max="6" width="58.140625" style="11" customWidth="1"/>
    <col min="7" max="7" width="11.42578125" style="1"/>
    <col min="8" max="8" width="20.140625" style="1" bestFit="1" customWidth="1"/>
    <col min="9" max="16384" width="11.42578125" style="1"/>
  </cols>
  <sheetData>
    <row r="2" spans="1:7 16383:16383" ht="27" customHeight="1" x14ac:dyDescent="0.25">
      <c r="B2" s="62" t="s">
        <v>58</v>
      </c>
      <c r="C2" s="62"/>
      <c r="D2" s="62"/>
      <c r="E2" s="62"/>
      <c r="F2" s="62"/>
    </row>
    <row r="3" spans="1:7 16383:16383" ht="21" customHeight="1" x14ac:dyDescent="0.25">
      <c r="B3" s="63" t="s">
        <v>21</v>
      </c>
      <c r="C3" s="63"/>
      <c r="D3" s="63"/>
      <c r="E3" s="63"/>
      <c r="F3" s="63"/>
    </row>
    <row r="6" spans="1:7 16383:16383" s="3" customFormat="1" ht="63" x14ac:dyDescent="0.25">
      <c r="A6" s="5"/>
      <c r="B6" s="13" t="s">
        <v>4</v>
      </c>
      <c r="C6" s="64" t="s">
        <v>8</v>
      </c>
      <c r="D6" s="64"/>
      <c r="E6" s="64"/>
      <c r="F6" s="14" t="s">
        <v>12</v>
      </c>
      <c r="G6" s="17" t="s">
        <v>17</v>
      </c>
    </row>
    <row r="7" spans="1:7 16383:16383" ht="51" customHeight="1" x14ac:dyDescent="0.25">
      <c r="B7" s="2">
        <v>1</v>
      </c>
      <c r="C7" s="55" t="s">
        <v>23</v>
      </c>
      <c r="D7" s="55"/>
      <c r="E7" s="55"/>
      <c r="F7" s="27"/>
      <c r="G7" s="28"/>
      <c r="XFC7" s="1" t="s">
        <v>0</v>
      </c>
    </row>
    <row r="8" spans="1:7 16383:16383" ht="74.45" customHeight="1" x14ac:dyDescent="0.25">
      <c r="B8" s="2">
        <v>2</v>
      </c>
      <c r="C8" s="55" t="s">
        <v>32</v>
      </c>
      <c r="D8" s="55"/>
      <c r="E8" s="55"/>
      <c r="F8" s="27"/>
      <c r="G8" s="28"/>
    </row>
    <row r="9" spans="1:7 16383:16383" ht="66" customHeight="1" x14ac:dyDescent="0.25">
      <c r="B9" s="2">
        <v>3</v>
      </c>
      <c r="C9" s="55" t="s">
        <v>33</v>
      </c>
      <c r="D9" s="55"/>
      <c r="E9" s="55"/>
      <c r="F9" s="27"/>
      <c r="G9" s="28"/>
    </row>
    <row r="10" spans="1:7 16383:16383" ht="47.25" customHeight="1" x14ac:dyDescent="0.25">
      <c r="B10" s="32">
        <v>4</v>
      </c>
      <c r="C10" s="55" t="s">
        <v>28</v>
      </c>
      <c r="D10" s="55"/>
      <c r="E10" s="55"/>
      <c r="F10" s="27"/>
      <c r="G10" s="28"/>
    </row>
    <row r="11" spans="1:7 16383:16383" ht="51.75" customHeight="1" x14ac:dyDescent="0.25">
      <c r="B11" s="32">
        <v>5</v>
      </c>
      <c r="C11" s="55" t="s">
        <v>34</v>
      </c>
      <c r="D11" s="55"/>
      <c r="E11" s="55"/>
      <c r="F11" s="27"/>
      <c r="G11" s="28"/>
    </row>
    <row r="12" spans="1:7 16383:16383" ht="39" customHeight="1" x14ac:dyDescent="0.25">
      <c r="B12" s="32">
        <v>6</v>
      </c>
      <c r="C12" s="55" t="s">
        <v>24</v>
      </c>
      <c r="D12" s="55"/>
      <c r="E12" s="55"/>
      <c r="F12" s="27"/>
      <c r="G12" s="28"/>
    </row>
    <row r="13" spans="1:7 16383:16383" ht="39.75" customHeight="1" x14ac:dyDescent="0.25">
      <c r="B13" s="32">
        <v>7</v>
      </c>
      <c r="C13" s="55" t="s">
        <v>11</v>
      </c>
      <c r="D13" s="55"/>
      <c r="E13" s="55"/>
      <c r="F13" s="27"/>
      <c r="G13" s="28"/>
    </row>
    <row r="14" spans="1:7 16383:16383" ht="49.5" customHeight="1" x14ac:dyDescent="0.25">
      <c r="B14" s="32">
        <v>8</v>
      </c>
      <c r="C14" s="55" t="s">
        <v>35</v>
      </c>
      <c r="D14" s="55"/>
      <c r="E14" s="55"/>
      <c r="F14" s="27"/>
      <c r="G14" s="28"/>
    </row>
    <row r="15" spans="1:7 16383:16383" ht="53.25" customHeight="1" x14ac:dyDescent="0.25">
      <c r="B15" s="32">
        <v>9</v>
      </c>
      <c r="C15" s="55" t="s">
        <v>29</v>
      </c>
      <c r="D15" s="55"/>
      <c r="E15" s="55"/>
      <c r="F15" s="27"/>
      <c r="G15" s="28"/>
    </row>
    <row r="16" spans="1:7 16383:16383" ht="48.75" customHeight="1" x14ac:dyDescent="0.25">
      <c r="B16" s="32">
        <v>10</v>
      </c>
      <c r="C16" s="55" t="s">
        <v>30</v>
      </c>
      <c r="D16" s="55"/>
      <c r="E16" s="55"/>
      <c r="F16" s="27"/>
      <c r="G16" s="28"/>
    </row>
    <row r="17" spans="2:8" ht="39.75" customHeight="1" x14ac:dyDescent="0.25">
      <c r="B17" s="32">
        <v>11</v>
      </c>
      <c r="C17" s="55" t="s">
        <v>14</v>
      </c>
      <c r="D17" s="55"/>
      <c r="E17" s="55"/>
      <c r="F17" s="27"/>
      <c r="G17" s="28"/>
    </row>
    <row r="18" spans="2:8" ht="61.9" customHeight="1" x14ac:dyDescent="0.25">
      <c r="B18" s="32">
        <v>12</v>
      </c>
      <c r="C18" s="55" t="s">
        <v>25</v>
      </c>
      <c r="D18" s="55"/>
      <c r="E18" s="55"/>
      <c r="F18" s="27"/>
      <c r="G18" s="28"/>
    </row>
    <row r="19" spans="2:8" ht="63.75" customHeight="1" x14ac:dyDescent="0.25">
      <c r="B19" s="32">
        <v>13</v>
      </c>
      <c r="C19" s="55" t="s">
        <v>36</v>
      </c>
      <c r="D19" s="55"/>
      <c r="E19" s="55"/>
      <c r="F19" s="27"/>
      <c r="G19" s="28"/>
    </row>
    <row r="20" spans="2:8" ht="147.75" customHeight="1" x14ac:dyDescent="0.25">
      <c r="B20" s="32">
        <v>14</v>
      </c>
      <c r="C20" s="55" t="s">
        <v>37</v>
      </c>
      <c r="D20" s="55"/>
      <c r="E20" s="55"/>
      <c r="F20" s="27"/>
      <c r="G20" s="28"/>
    </row>
    <row r="21" spans="2:8" ht="55.5" customHeight="1" x14ac:dyDescent="0.25">
      <c r="B21" s="32">
        <v>15</v>
      </c>
      <c r="C21" s="55" t="s">
        <v>38</v>
      </c>
      <c r="D21" s="55"/>
      <c r="E21" s="55"/>
      <c r="F21" s="27"/>
      <c r="G21" s="28"/>
    </row>
    <row r="22" spans="2:8" ht="51.75" customHeight="1" x14ac:dyDescent="0.25">
      <c r="B22" s="32">
        <v>16</v>
      </c>
      <c r="C22" s="55" t="s">
        <v>43</v>
      </c>
      <c r="D22" s="55"/>
      <c r="E22" s="55"/>
      <c r="F22" s="27"/>
      <c r="G22" s="28"/>
    </row>
    <row r="23" spans="2:8" ht="51.75" customHeight="1" x14ac:dyDescent="0.25">
      <c r="B23" s="32">
        <v>17</v>
      </c>
      <c r="C23" s="55" t="s">
        <v>45</v>
      </c>
      <c r="D23" s="55"/>
      <c r="E23" s="55"/>
      <c r="F23" s="27"/>
      <c r="G23" s="28"/>
    </row>
    <row r="24" spans="2:8" ht="51.75" customHeight="1" x14ac:dyDescent="0.25">
      <c r="B24" s="32">
        <v>18</v>
      </c>
      <c r="C24" s="55" t="s">
        <v>52</v>
      </c>
      <c r="D24" s="55"/>
      <c r="E24" s="55"/>
      <c r="F24" s="27"/>
      <c r="G24" s="28"/>
    </row>
    <row r="25" spans="2:8" ht="51.75" customHeight="1" x14ac:dyDescent="0.25">
      <c r="B25" s="32">
        <v>19</v>
      </c>
      <c r="C25" s="55" t="s">
        <v>59</v>
      </c>
      <c r="D25" s="55"/>
      <c r="E25" s="55"/>
      <c r="F25" s="27"/>
      <c r="G25" s="28"/>
    </row>
    <row r="26" spans="2:8" ht="15.75" customHeight="1" x14ac:dyDescent="0.25">
      <c r="B26" s="13" t="s">
        <v>4</v>
      </c>
      <c r="C26" s="15" t="s">
        <v>16</v>
      </c>
      <c r="D26" s="14" t="s">
        <v>3</v>
      </c>
      <c r="E26" s="56">
        <v>75</v>
      </c>
      <c r="F26" s="7" t="s">
        <v>5</v>
      </c>
      <c r="G26" s="24"/>
      <c r="H26" s="50"/>
    </row>
    <row r="27" spans="2:8" ht="21" customHeight="1" x14ac:dyDescent="0.25">
      <c r="B27" s="67" t="s">
        <v>65</v>
      </c>
      <c r="C27" s="68"/>
      <c r="D27" s="31">
        <f>SUM(D28:D44)</f>
        <v>0</v>
      </c>
      <c r="E27" s="57"/>
      <c r="F27" s="7"/>
      <c r="G27" s="31"/>
      <c r="H27" s="50" t="s">
        <v>70</v>
      </c>
    </row>
    <row r="28" spans="2:8" ht="45.75" customHeight="1" x14ac:dyDescent="0.25">
      <c r="B28" s="19">
        <v>20</v>
      </c>
      <c r="C28" s="26" t="s">
        <v>22</v>
      </c>
      <c r="D28" s="6"/>
      <c r="E28" s="57"/>
      <c r="F28" s="8" t="s">
        <v>39</v>
      </c>
      <c r="G28" s="25"/>
      <c r="H28" s="54">
        <v>3</v>
      </c>
    </row>
    <row r="29" spans="2:8" ht="15.75" x14ac:dyDescent="0.25">
      <c r="B29" s="19">
        <v>21</v>
      </c>
      <c r="C29" s="26" t="s">
        <v>40</v>
      </c>
      <c r="D29" s="6"/>
      <c r="E29" s="57"/>
      <c r="F29" s="8" t="s">
        <v>31</v>
      </c>
      <c r="G29" s="18"/>
      <c r="H29" s="53">
        <v>5</v>
      </c>
    </row>
    <row r="30" spans="2:8" ht="78" customHeight="1" x14ac:dyDescent="0.25">
      <c r="B30" s="19">
        <v>22</v>
      </c>
      <c r="C30" s="26" t="s">
        <v>41</v>
      </c>
      <c r="D30" s="6"/>
      <c r="E30" s="57"/>
      <c r="F30" s="8" t="s">
        <v>27</v>
      </c>
      <c r="G30" s="18"/>
      <c r="H30" s="53">
        <v>3</v>
      </c>
    </row>
    <row r="31" spans="2:8" ht="78" customHeight="1" x14ac:dyDescent="0.25">
      <c r="B31" s="19">
        <v>23</v>
      </c>
      <c r="C31" s="29" t="s">
        <v>42</v>
      </c>
      <c r="D31" s="6"/>
      <c r="E31" s="57"/>
      <c r="F31" s="8" t="s">
        <v>31</v>
      </c>
      <c r="G31" s="18"/>
      <c r="H31" s="53">
        <v>5</v>
      </c>
    </row>
    <row r="32" spans="2:8" ht="45" x14ac:dyDescent="0.25">
      <c r="B32" s="19">
        <v>24</v>
      </c>
      <c r="C32" s="26" t="s">
        <v>6</v>
      </c>
      <c r="D32" s="6"/>
      <c r="E32" s="57"/>
      <c r="F32" s="8" t="s">
        <v>26</v>
      </c>
      <c r="G32" s="18"/>
      <c r="H32" s="53">
        <v>3</v>
      </c>
    </row>
    <row r="33" spans="2:8" ht="66.75" customHeight="1" x14ac:dyDescent="0.25">
      <c r="B33" s="19">
        <v>25</v>
      </c>
      <c r="C33" s="26" t="s">
        <v>44</v>
      </c>
      <c r="D33" s="6"/>
      <c r="E33" s="57"/>
      <c r="F33" s="8" t="s">
        <v>31</v>
      </c>
      <c r="G33" s="18"/>
      <c r="H33" s="53">
        <v>5</v>
      </c>
    </row>
    <row r="34" spans="2:8" ht="60" x14ac:dyDescent="0.25">
      <c r="B34" s="19">
        <v>26</v>
      </c>
      <c r="C34" s="26" t="s">
        <v>7</v>
      </c>
      <c r="D34" s="6"/>
      <c r="E34" s="57"/>
      <c r="F34" s="8" t="s">
        <v>20</v>
      </c>
      <c r="G34" s="18"/>
      <c r="H34" s="53">
        <v>3</v>
      </c>
    </row>
    <row r="35" spans="2:8" ht="174" customHeight="1" x14ac:dyDescent="0.25">
      <c r="B35" s="19">
        <v>27</v>
      </c>
      <c r="C35" s="26" t="s">
        <v>46</v>
      </c>
      <c r="D35" s="6"/>
      <c r="E35" s="57"/>
      <c r="F35" s="8" t="s">
        <v>18</v>
      </c>
      <c r="G35" s="18"/>
      <c r="H35" s="53">
        <v>5</v>
      </c>
    </row>
    <row r="36" spans="2:8" ht="30" x14ac:dyDescent="0.25">
      <c r="B36" s="19">
        <v>28</v>
      </c>
      <c r="C36" s="26" t="s">
        <v>1</v>
      </c>
      <c r="D36" s="6"/>
      <c r="E36" s="57"/>
      <c r="F36" s="8" t="s">
        <v>47</v>
      </c>
      <c r="G36" s="18"/>
      <c r="H36" s="53">
        <v>5</v>
      </c>
    </row>
    <row r="37" spans="2:8" ht="45" x14ac:dyDescent="0.25">
      <c r="B37" s="19">
        <v>29</v>
      </c>
      <c r="C37" s="26" t="s">
        <v>13</v>
      </c>
      <c r="D37" s="6"/>
      <c r="E37" s="57"/>
      <c r="F37" s="8" t="s">
        <v>19</v>
      </c>
      <c r="G37" s="18"/>
      <c r="H37" s="53">
        <v>5</v>
      </c>
    </row>
    <row r="38" spans="2:8" ht="91.5" customHeight="1" x14ac:dyDescent="0.25">
      <c r="B38" s="19">
        <v>30</v>
      </c>
      <c r="C38" s="26" t="s">
        <v>48</v>
      </c>
      <c r="D38" s="6"/>
      <c r="E38" s="57"/>
      <c r="F38" s="8" t="s">
        <v>2</v>
      </c>
      <c r="G38" s="18"/>
      <c r="H38" s="53">
        <v>5</v>
      </c>
    </row>
    <row r="39" spans="2:8" ht="67.150000000000006" customHeight="1" x14ac:dyDescent="0.25">
      <c r="B39" s="19">
        <v>31</v>
      </c>
      <c r="C39" s="26" t="s">
        <v>49</v>
      </c>
      <c r="D39" s="6"/>
      <c r="E39" s="57"/>
      <c r="F39" s="8" t="s">
        <v>2</v>
      </c>
      <c r="G39" s="18"/>
      <c r="H39" s="53">
        <v>5</v>
      </c>
    </row>
    <row r="40" spans="2:8" ht="64.150000000000006" customHeight="1" x14ac:dyDescent="0.25">
      <c r="B40" s="19">
        <v>32</v>
      </c>
      <c r="C40" s="26" t="s">
        <v>50</v>
      </c>
      <c r="D40" s="6"/>
      <c r="E40" s="57"/>
      <c r="F40" s="8" t="s">
        <v>2</v>
      </c>
      <c r="G40" s="18"/>
      <c r="H40" s="53">
        <v>5</v>
      </c>
    </row>
    <row r="41" spans="2:8" ht="64.150000000000006" customHeight="1" x14ac:dyDescent="0.25">
      <c r="B41" s="19">
        <v>33</v>
      </c>
      <c r="C41" s="33" t="s">
        <v>69</v>
      </c>
      <c r="D41" s="6"/>
      <c r="E41" s="57"/>
      <c r="F41" s="8" t="s">
        <v>2</v>
      </c>
      <c r="G41" s="18"/>
      <c r="H41" s="53">
        <v>5</v>
      </c>
    </row>
    <row r="42" spans="2:8" ht="30" x14ac:dyDescent="0.25">
      <c r="B42" s="19">
        <v>34</v>
      </c>
      <c r="C42" s="26" t="s">
        <v>15</v>
      </c>
      <c r="D42" s="6"/>
      <c r="E42" s="58"/>
      <c r="F42" s="8" t="s">
        <v>51</v>
      </c>
      <c r="G42" s="18"/>
      <c r="H42" s="53">
        <v>5</v>
      </c>
    </row>
    <row r="43" spans="2:8" ht="30" x14ac:dyDescent="0.25">
      <c r="B43" s="19">
        <v>35</v>
      </c>
      <c r="C43" s="48" t="s">
        <v>73</v>
      </c>
      <c r="D43" s="6"/>
      <c r="E43" s="49"/>
      <c r="F43" s="8" t="s">
        <v>53</v>
      </c>
      <c r="G43" s="18"/>
      <c r="H43" s="53">
        <v>7</v>
      </c>
    </row>
    <row r="44" spans="2:8" ht="30" x14ac:dyDescent="0.25">
      <c r="B44" s="19">
        <v>36</v>
      </c>
      <c r="C44" s="26" t="s">
        <v>72</v>
      </c>
      <c r="D44" s="6"/>
      <c r="E44" s="16"/>
      <c r="F44" s="8" t="s">
        <v>53</v>
      </c>
      <c r="G44" s="18"/>
      <c r="H44" s="53">
        <v>7</v>
      </c>
    </row>
    <row r="45" spans="2:8" ht="23.25" x14ac:dyDescent="0.25">
      <c r="B45" s="67" t="s">
        <v>64</v>
      </c>
      <c r="C45" s="68"/>
      <c r="D45" s="14">
        <f>SUM(D46:D47)</f>
        <v>0</v>
      </c>
      <c r="E45" s="59" t="s">
        <v>10</v>
      </c>
      <c r="F45" s="9"/>
      <c r="G45" s="12"/>
      <c r="H45" s="50" t="s">
        <v>70</v>
      </c>
    </row>
    <row r="46" spans="2:8" ht="144.75" customHeight="1" x14ac:dyDescent="0.25">
      <c r="B46" s="2">
        <v>37</v>
      </c>
      <c r="C46" s="8" t="s">
        <v>54</v>
      </c>
      <c r="D46" s="6"/>
      <c r="E46" s="60"/>
      <c r="F46" s="8" t="s">
        <v>55</v>
      </c>
      <c r="G46" s="18"/>
      <c r="H46" s="53">
        <v>5</v>
      </c>
    </row>
    <row r="47" spans="2:8" ht="66.75" customHeight="1" x14ac:dyDescent="0.25">
      <c r="B47" s="2">
        <v>38</v>
      </c>
      <c r="C47" s="30" t="s">
        <v>57</v>
      </c>
      <c r="D47" s="6"/>
      <c r="E47" s="61"/>
      <c r="F47" s="8" t="s">
        <v>56</v>
      </c>
      <c r="G47" s="18"/>
      <c r="H47" s="53">
        <v>5</v>
      </c>
    </row>
    <row r="48" spans="2:8" ht="23.25" x14ac:dyDescent="0.25">
      <c r="B48" s="69" t="s">
        <v>9</v>
      </c>
      <c r="C48" s="69"/>
      <c r="D48" s="31" t="e">
        <f>+H49/D49</f>
        <v>#DIV/0!</v>
      </c>
      <c r="E48" s="70">
        <v>0.15</v>
      </c>
      <c r="F48" s="8"/>
      <c r="G48" s="18"/>
      <c r="H48" s="51" t="s">
        <v>71</v>
      </c>
    </row>
    <row r="49" spans="2:10" ht="78" customHeight="1" x14ac:dyDescent="0.25">
      <c r="B49" s="32">
        <v>39</v>
      </c>
      <c r="C49" s="39" t="s">
        <v>68</v>
      </c>
      <c r="D49" s="41">
        <v>0</v>
      </c>
      <c r="E49" s="70"/>
      <c r="F49" s="39" t="s">
        <v>66</v>
      </c>
      <c r="G49" s="42"/>
      <c r="H49" s="52">
        <v>0</v>
      </c>
    </row>
    <row r="50" spans="2:10" ht="26.25" customHeight="1" x14ac:dyDescent="0.25">
      <c r="B50" s="43"/>
      <c r="C50" s="44"/>
      <c r="D50" s="45"/>
      <c r="E50" s="46"/>
      <c r="F50" s="47"/>
      <c r="G50" s="4"/>
      <c r="I50" s="40"/>
    </row>
    <row r="51" spans="2:10" ht="33" customHeight="1" x14ac:dyDescent="0.25">
      <c r="B51" s="73" t="s">
        <v>67</v>
      </c>
      <c r="C51" s="73"/>
      <c r="D51" s="35" t="s">
        <v>63</v>
      </c>
      <c r="E51" s="35" t="s">
        <v>60</v>
      </c>
      <c r="F51" s="36" t="s">
        <v>62</v>
      </c>
      <c r="J51" s="20"/>
    </row>
    <row r="52" spans="2:10" ht="33" customHeight="1" x14ac:dyDescent="0.25">
      <c r="B52" s="71" t="s">
        <v>65</v>
      </c>
      <c r="C52" s="72"/>
      <c r="D52" s="37">
        <v>0.75</v>
      </c>
      <c r="E52" s="21">
        <f>SUM(H28:H44)</f>
        <v>81</v>
      </c>
      <c r="F52" s="22">
        <f>+D27*D52/E52</f>
        <v>0</v>
      </c>
      <c r="J52" s="20"/>
    </row>
    <row r="53" spans="2:10" ht="33" customHeight="1" x14ac:dyDescent="0.25">
      <c r="B53" s="71" t="s">
        <v>64</v>
      </c>
      <c r="C53" s="72"/>
      <c r="D53" s="37">
        <v>0.1</v>
      </c>
      <c r="E53" s="21">
        <f>SUM(H46:H47)</f>
        <v>10</v>
      </c>
      <c r="F53" s="22">
        <f>+D45*D53/E53</f>
        <v>0</v>
      </c>
      <c r="J53" s="20"/>
    </row>
    <row r="54" spans="2:10" ht="31.5" customHeight="1" thickBot="1" x14ac:dyDescent="0.3">
      <c r="B54" s="71" t="s">
        <v>9</v>
      </c>
      <c r="C54" s="72"/>
      <c r="D54" s="38">
        <v>0.15</v>
      </c>
      <c r="E54" s="34">
        <v>1</v>
      </c>
      <c r="F54" s="22">
        <f>+D49*D54/E54</f>
        <v>0</v>
      </c>
    </row>
    <row r="55" spans="2:10" ht="15.75" thickBot="1" x14ac:dyDescent="0.3">
      <c r="D55" s="65" t="s">
        <v>61</v>
      </c>
      <c r="E55" s="66"/>
      <c r="F55" s="23">
        <f>SUM(F52:F54)</f>
        <v>0</v>
      </c>
    </row>
    <row r="56" spans="2:10" x14ac:dyDescent="0.25">
      <c r="D56" s="1"/>
      <c r="E56" s="1"/>
      <c r="F56" s="1"/>
    </row>
    <row r="57" spans="2:10" x14ac:dyDescent="0.25">
      <c r="D57" s="1"/>
      <c r="E57" s="1"/>
      <c r="F57" s="1"/>
    </row>
    <row r="58" spans="2:10" x14ac:dyDescent="0.25">
      <c r="D58" s="1"/>
      <c r="E58" s="1"/>
      <c r="F58" s="1"/>
    </row>
    <row r="59" spans="2:10" x14ac:dyDescent="0.25">
      <c r="D59" s="1"/>
      <c r="E59" s="1"/>
      <c r="F59" s="1"/>
    </row>
  </sheetData>
  <mergeCells count="33">
    <mergeCell ref="D55:E55"/>
    <mergeCell ref="B45:C45"/>
    <mergeCell ref="B27:C27"/>
    <mergeCell ref="B48:C48"/>
    <mergeCell ref="E48:E49"/>
    <mergeCell ref="B52:C52"/>
    <mergeCell ref="B53:C53"/>
    <mergeCell ref="B54:C54"/>
    <mergeCell ref="B51:C51"/>
    <mergeCell ref="B2:F2"/>
    <mergeCell ref="B3:F3"/>
    <mergeCell ref="C6:E6"/>
    <mergeCell ref="C7:E7"/>
    <mergeCell ref="C20:E20"/>
    <mergeCell ref="C12:E12"/>
    <mergeCell ref="C13:E13"/>
    <mergeCell ref="C14:E14"/>
    <mergeCell ref="C15:E15"/>
    <mergeCell ref="C16:E16"/>
    <mergeCell ref="C17:E17"/>
    <mergeCell ref="C19:E19"/>
    <mergeCell ref="C18:E18"/>
    <mergeCell ref="C8:E8"/>
    <mergeCell ref="C9:E9"/>
    <mergeCell ref="C10:E10"/>
    <mergeCell ref="C11:E11"/>
    <mergeCell ref="E26:E42"/>
    <mergeCell ref="E45:E47"/>
    <mergeCell ref="C22:E22"/>
    <mergeCell ref="C21:E21"/>
    <mergeCell ref="C23:E23"/>
    <mergeCell ref="C25:E25"/>
    <mergeCell ref="C24:E24"/>
  </mergeCells>
  <printOptions horizontalCentered="1"/>
  <pageMargins left="0.55118110236220474" right="0.59055118110236227" top="0.35433070866141736" bottom="0.43307086614173229" header="0.11811023622047245" footer="0.31496062992125984"/>
  <pageSetup scale="51" fitToHeight="2" orientation="portrait" r:id="rId1"/>
  <headerFooter>
    <oddFooter>&amp;C&amp;"-,Negrita Cursiva"&amp;14CCLADM CARLOS DANIEL ISAZA MORAES
GERENTE DE PROYECTO ERP - SAP PARA COTECMAR</oddFooter>
  </headerFooter>
  <colBreaks count="1" manualBreakCount="1">
    <brk id="19" max="5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26</vt:lpstr>
      <vt:lpstr>'ANEXO 26'!Área_de_impresión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dc:creator>
  <cp:lastModifiedBy>Sandra Maria Puello Ruiz</cp:lastModifiedBy>
  <cp:lastPrinted>2017-09-12T19:11:10Z</cp:lastPrinted>
  <dcterms:created xsi:type="dcterms:W3CDTF">2013-07-12T20:40:28Z</dcterms:created>
  <dcterms:modified xsi:type="dcterms:W3CDTF">2017-09-12T21:23:28Z</dcterms:modified>
</cp:coreProperties>
</file>